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" i="1"/>
  <c r="C35"/>
  <c r="C32"/>
  <c r="C27"/>
  <c r="C29"/>
  <c r="C20" l="1"/>
  <c r="C25"/>
  <c r="C23" s="1"/>
  <c r="C22" s="1"/>
  <c r="C6"/>
  <c r="C16"/>
  <c r="C18"/>
  <c r="C13"/>
  <c r="C11" s="1"/>
  <c r="C3" l="1"/>
  <c r="C38" l="1"/>
</calcChain>
</file>

<file path=xl/sharedStrings.xml><?xml version="1.0" encoding="utf-8"?>
<sst xmlns="http://schemas.openxmlformats.org/spreadsheetml/2006/main" count="71" uniqueCount="70">
  <si>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</si>
  <si>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</si>
  <si>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</si>
  <si>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</si>
  <si>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</si>
  <si>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</si>
  <si>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</si>
  <si>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</si>
  <si>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</si>
  <si>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</si>
  <si>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</si>
  <si>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</si>
  <si>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</si>
  <si>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</si>
  <si>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</si>
  <si>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</si>
  <si>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</si>
  <si>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</si>
  <si>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</si>
  <si>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</si>
  <si>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</si>
  <si>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</si>
  <si>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</si>
  <si>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</si>
  <si>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</si>
  <si>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</si>
  <si>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</si>
  <si>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</si>
  <si>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</si>
  <si>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</si>
  <si>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</si>
  <si>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</si>
  <si>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</si>
  <si>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</si>
  <si>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</si>
  <si>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</si>
  <si>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</si>
  <si>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</si>
  <si>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</si>
  <si>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</si>
  <si>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</si>
  <si>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</si>
  <si>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</si>
  <si>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</si>
  <si>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</si>
  <si>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</si>
  <si>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</si>
  <si>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</si>
  <si>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</si>
  <si>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</si>
  <si>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</si>
  <si>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</si>
  <si>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</si>
  <si>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</si>
  <si>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</si>
  <si>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</si>
  <si>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</si>
  <si>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</si>
  <si>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</si>
  <si>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</si>
  <si>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</si>
  <si>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</si>
  <si>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</si>
  <si>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</si>
  <si>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</si>
  <si>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</si>
  <si>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</si>
  <si>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</si>
  <si>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</si>
  <si>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8-й сессии Совета депутатов 
Карасевского сельсовета Болотнинского района 
Новосибирской области № 27 от 10.02.2021г.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</si>
</sst>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164" fontId="6" fillId="0" borderId="6" xfId="0" applyNumberFormat="1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25" workbookViewId="0">
      <selection sqref="A1:H1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194.25" customHeight="1" thickBot="1">
      <c r="A1" s="29" t="s">
        <v>69</v>
      </c>
      <c r="B1" s="30"/>
      <c r="C1" s="30"/>
      <c r="D1" s="30"/>
      <c r="E1" s="30"/>
      <c r="F1" s="30"/>
      <c r="G1" s="30"/>
      <c r="H1" s="30"/>
    </row>
    <row r="2" spans="1:8" ht="63.75" thickBot="1">
      <c r="A2" s="2" t="s">
        <v>0</v>
      </c>
      <c r="B2" s="3" t="s">
        <v>1</v>
      </c>
      <c r="C2" s="4" t="s">
        <v>2</v>
      </c>
    </row>
    <row r="3" spans="1:8" ht="16.5" thickBot="1">
      <c r="A3" s="5" t="s">
        <v>3</v>
      </c>
      <c r="B3" s="6" t="s">
        <v>4</v>
      </c>
      <c r="C3" s="7">
        <f>C4+C6+C11+C16+C18+C20</f>
        <v>2272.1000000000004</v>
      </c>
    </row>
    <row r="4" spans="1:8" ht="16.5" thickBot="1">
      <c r="A4" s="5" t="s">
        <v>5</v>
      </c>
      <c r="B4" s="6" t="s">
        <v>6</v>
      </c>
      <c r="C4" s="7">
        <f>C5</f>
        <v>441</v>
      </c>
    </row>
    <row r="5" spans="1:8" ht="82.5" thickBot="1">
      <c r="A5" s="8" t="s">
        <v>7</v>
      </c>
      <c r="B5" s="9" t="s">
        <v>50</v>
      </c>
      <c r="C5" s="10">
        <v>441</v>
      </c>
    </row>
    <row r="6" spans="1:8" ht="32.25" thickBot="1">
      <c r="A6" s="5" t="s">
        <v>8</v>
      </c>
      <c r="B6" s="11" t="s">
        <v>9</v>
      </c>
      <c r="C6" s="7">
        <f>C7+C8+C9+C10</f>
        <v>987.80000000000007</v>
      </c>
    </row>
    <row r="7" spans="1:8" ht="48" thickBot="1">
      <c r="A7" s="8" t="s">
        <v>10</v>
      </c>
      <c r="B7" s="12" t="s">
        <v>11</v>
      </c>
      <c r="C7" s="10">
        <v>473.2</v>
      </c>
    </row>
    <row r="8" spans="1:8" ht="63.75" thickBot="1">
      <c r="A8" s="8" t="s">
        <v>12</v>
      </c>
      <c r="B8" s="12" t="s">
        <v>13</v>
      </c>
      <c r="C8" s="9">
        <v>3.1</v>
      </c>
    </row>
    <row r="9" spans="1:8" ht="63.75" thickBot="1">
      <c r="A9" s="8" t="s">
        <v>14</v>
      </c>
      <c r="B9" s="12" t="s">
        <v>15</v>
      </c>
      <c r="C9" s="10">
        <v>511.4</v>
      </c>
    </row>
    <row r="10" spans="1:8" ht="63.75" thickBot="1">
      <c r="A10" s="8" t="s">
        <v>16</v>
      </c>
      <c r="B10" s="12" t="s">
        <v>17</v>
      </c>
      <c r="C10" s="9">
        <v>0.1</v>
      </c>
    </row>
    <row r="11" spans="1:8" ht="16.5" thickBot="1">
      <c r="A11" s="5" t="s">
        <v>18</v>
      </c>
      <c r="B11" s="6" t="s">
        <v>19</v>
      </c>
      <c r="C11" s="7">
        <f>C12+C13</f>
        <v>823.80000000000007</v>
      </c>
    </row>
    <row r="12" spans="1:8" ht="48" thickBot="1">
      <c r="A12" s="8" t="s">
        <v>20</v>
      </c>
      <c r="B12" s="9" t="s">
        <v>38</v>
      </c>
      <c r="C12" s="10">
        <v>20</v>
      </c>
    </row>
    <row r="13" spans="1:8" ht="16.5" thickBot="1">
      <c r="A13" s="13" t="s">
        <v>48</v>
      </c>
      <c r="B13" s="14" t="s">
        <v>21</v>
      </c>
      <c r="C13" s="15">
        <f>C14+C15</f>
        <v>803.80000000000007</v>
      </c>
    </row>
    <row r="14" spans="1:8" ht="38.25" customHeight="1" thickBot="1">
      <c r="A14" s="8" t="s">
        <v>39</v>
      </c>
      <c r="B14" s="9" t="s">
        <v>40</v>
      </c>
      <c r="C14" s="10">
        <v>578.70000000000005</v>
      </c>
    </row>
    <row r="15" spans="1:8" ht="48" thickBot="1">
      <c r="A15" s="8" t="s">
        <v>42</v>
      </c>
      <c r="B15" s="9" t="s">
        <v>41</v>
      </c>
      <c r="C15" s="10">
        <v>225.1</v>
      </c>
    </row>
    <row r="16" spans="1:8" ht="16.5" thickBot="1">
      <c r="A16" s="5" t="s">
        <v>47</v>
      </c>
      <c r="B16" s="6" t="s">
        <v>22</v>
      </c>
      <c r="C16" s="7">
        <f>C17</f>
        <v>16.8</v>
      </c>
    </row>
    <row r="17" spans="1:3" ht="79.5" thickBot="1">
      <c r="A17" s="8" t="s">
        <v>23</v>
      </c>
      <c r="B17" s="9" t="s">
        <v>24</v>
      </c>
      <c r="C17" s="10">
        <v>16.8</v>
      </c>
    </row>
    <row r="18" spans="1:3" ht="32.25" thickBot="1">
      <c r="A18" s="5" t="s">
        <v>25</v>
      </c>
      <c r="B18" s="6" t="s">
        <v>26</v>
      </c>
      <c r="C18" s="7">
        <f>C19</f>
        <v>1.1000000000000001</v>
      </c>
    </row>
    <row r="19" spans="1:3" ht="79.5" thickBot="1">
      <c r="A19" s="8" t="s">
        <v>27</v>
      </c>
      <c r="B19" s="9" t="s">
        <v>43</v>
      </c>
      <c r="C19" s="10">
        <v>1.1000000000000001</v>
      </c>
    </row>
    <row r="20" spans="1:3" ht="32.25" thickBot="1">
      <c r="A20" s="13" t="s">
        <v>28</v>
      </c>
      <c r="B20" s="11" t="s">
        <v>29</v>
      </c>
      <c r="C20" s="15">
        <f>C21</f>
        <v>1.6</v>
      </c>
    </row>
    <row r="21" spans="1:3" ht="32.25" thickBot="1">
      <c r="A21" s="8" t="s">
        <v>30</v>
      </c>
      <c r="B21" s="9" t="s">
        <v>44</v>
      </c>
      <c r="C21" s="10">
        <v>1.6</v>
      </c>
    </row>
    <row r="22" spans="1:3" ht="16.5" thickBot="1">
      <c r="A22" s="16" t="s">
        <v>31</v>
      </c>
      <c r="B22" s="16" t="s">
        <v>32</v>
      </c>
      <c r="C22" s="17">
        <f>C23</f>
        <v>7556.4</v>
      </c>
    </row>
    <row r="23" spans="1:3">
      <c r="A23" s="31" t="s">
        <v>33</v>
      </c>
      <c r="B23" s="31" t="s">
        <v>34</v>
      </c>
      <c r="C23" s="33">
        <f>C25+C29+C35+C32+C27</f>
        <v>7556.4</v>
      </c>
    </row>
    <row r="24" spans="1:3" ht="16.5" thickBot="1">
      <c r="A24" s="32"/>
      <c r="B24" s="32"/>
      <c r="C24" s="32"/>
    </row>
    <row r="25" spans="1:3" ht="32.25" thickBot="1">
      <c r="A25" s="13" t="s">
        <v>52</v>
      </c>
      <c r="B25" s="14" t="s">
        <v>35</v>
      </c>
      <c r="C25" s="15">
        <f>C26</f>
        <v>2880</v>
      </c>
    </row>
    <row r="26" spans="1:3" ht="48" thickBot="1">
      <c r="A26" s="8" t="s">
        <v>58</v>
      </c>
      <c r="B26" s="25" t="s">
        <v>59</v>
      </c>
      <c r="C26" s="28">
        <v>2880</v>
      </c>
    </row>
    <row r="27" spans="1:3" ht="32.25" thickBot="1">
      <c r="A27" s="24" t="s">
        <v>63</v>
      </c>
      <c r="B27" s="26" t="s">
        <v>60</v>
      </c>
      <c r="C27" s="27">
        <f>C28</f>
        <v>0</v>
      </c>
    </row>
    <row r="28" spans="1:3" ht="16.5" thickBot="1">
      <c r="A28" s="8" t="s">
        <v>61</v>
      </c>
      <c r="B28" s="9" t="s">
        <v>62</v>
      </c>
      <c r="C28" s="10">
        <v>0</v>
      </c>
    </row>
    <row r="29" spans="1:3" ht="32.25" thickBot="1">
      <c r="A29" s="13" t="s">
        <v>53</v>
      </c>
      <c r="B29" s="14" t="s">
        <v>36</v>
      </c>
      <c r="C29" s="15">
        <f>C31+C30</f>
        <v>110.1</v>
      </c>
    </row>
    <row r="30" spans="1:3" ht="48" thickBot="1">
      <c r="A30" s="8" t="s">
        <v>54</v>
      </c>
      <c r="B30" s="9" t="s">
        <v>51</v>
      </c>
      <c r="C30" s="10">
        <v>110</v>
      </c>
    </row>
    <row r="31" spans="1:3" ht="48" thickBot="1">
      <c r="A31" s="8" t="s">
        <v>55</v>
      </c>
      <c r="B31" s="9" t="s">
        <v>45</v>
      </c>
      <c r="C31" s="9">
        <v>0.1</v>
      </c>
    </row>
    <row r="32" spans="1:3" ht="21.75" customHeight="1" thickBot="1">
      <c r="A32" s="13" t="s">
        <v>64</v>
      </c>
      <c r="B32" s="14" t="s">
        <v>65</v>
      </c>
      <c r="C32" s="14">
        <f>C34</f>
        <v>40.9</v>
      </c>
    </row>
    <row r="33" spans="1:3" ht="16.5" thickBot="1">
      <c r="A33" s="8"/>
      <c r="B33" s="9" t="s">
        <v>49</v>
      </c>
      <c r="C33" s="9"/>
    </row>
    <row r="34" spans="1:3" ht="79.5" thickBot="1">
      <c r="A34" s="8" t="s">
        <v>66</v>
      </c>
      <c r="B34" s="9" t="s">
        <v>67</v>
      </c>
      <c r="C34" s="9">
        <v>40.9</v>
      </c>
    </row>
    <row r="35" spans="1:3" ht="32.25" thickBot="1">
      <c r="A35" s="18" t="s">
        <v>56</v>
      </c>
      <c r="B35" s="19" t="s">
        <v>46</v>
      </c>
      <c r="C35" s="20">
        <f>C37</f>
        <v>4525.3999999999996</v>
      </c>
    </row>
    <row r="36" spans="1:3" ht="16.5" thickBot="1">
      <c r="A36" s="13"/>
      <c r="B36" s="21" t="s">
        <v>49</v>
      </c>
      <c r="C36" s="22"/>
    </row>
    <row r="37" spans="1:3" ht="79.5" thickBot="1">
      <c r="A37" s="8" t="s">
        <v>57</v>
      </c>
      <c r="B37" s="9" t="s">
        <v>68</v>
      </c>
      <c r="C37" s="23">
        <v>4525.3999999999996</v>
      </c>
    </row>
    <row r="38" spans="1:3" ht="16.5" thickBot="1">
      <c r="A38" s="5" t="s">
        <v>37</v>
      </c>
      <c r="B38" s="6"/>
      <c r="C38" s="7">
        <f>C22+C3</f>
        <v>9828.5</v>
      </c>
    </row>
  </sheetData>
  <mergeCells count="4">
    <mergeCell ref="A1:H1"/>
    <mergeCell ref="A23:A24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2021-02-12T03:58:51Z</dcterms:modified>
</cp:coreProperties>
</file>